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polt0-my.sharepoint.com/personal/i_gliaudeliene_cpo_lt/Documents/Desktop/Sistema ANESTEZIJAI UKL/KONKURSAS/"/>
    </mc:Choice>
  </mc:AlternateContent>
  <xr:revisionPtr revIDLastSave="83" documentId="11_2C7B86F6B503C9C1569EC3167399B96DD2637D18" xr6:coauthVersionLast="47" xr6:coauthVersionMax="47" xr10:uidLastSave="{A180CD87-4710-490F-B13E-BBFEE44A8D7D}"/>
  <bookViews>
    <workbookView xWindow="-120" yWindow="-120" windowWidth="29040" windowHeight="15840" xr2:uid="{00000000-000D-0000-FFFF-FFFF00000000}"/>
  </bookViews>
  <sheets>
    <sheet name="Pasiūlymas" sheetId="1" r:id="rId1"/>
    <sheet name="Subtiekėjai ir priedai" sheetId="2" r:id="rId2"/>
    <sheet name="Special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7" i="1" l="1"/>
  <c r="G86" i="1"/>
  <c r="F86" i="1"/>
  <c r="F87" i="1" s="1"/>
  <c r="F88" i="1" s="1"/>
  <c r="F79" i="1"/>
  <c r="F74" i="1"/>
  <c r="F67" i="1"/>
  <c r="F61" i="1"/>
  <c r="F46" i="1"/>
  <c r="F34" i="1"/>
  <c r="G21" i="1"/>
</calcChain>
</file>

<file path=xl/sharedStrings.xml><?xml version="1.0" encoding="utf-8"?>
<sst xmlns="http://schemas.openxmlformats.org/spreadsheetml/2006/main" count="190" uniqueCount="179">
  <si>
    <t>ANESTEZIJOS SISTEMA</t>
  </si>
  <si>
    <t>Kam:</t>
  </si>
  <si>
    <t>Ukmergės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</si>
  <si>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</si>
  <si>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</si>
  <si>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</si>
  <si>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</si>
  <si>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</si>
  <si>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</si>
  <si>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</si>
  <si>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</si>
  <si>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</si>
  <si>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</si>
  <si>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</si>
  <si>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</si>
  <si>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</si>
  <si>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</si>
  <si>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</si>
  <si>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</si>
  <si>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</si>
  <si>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</si>
  <si>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</si>
  <si>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</si>
  <si>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</si>
  <si>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</si>
  <si>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</si>
  <si>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</si>
  <si>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</si>
  <si>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</si>
  <si>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</si>
  <si>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</si>
  <si>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</si>
  <si>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 modifikacija</t>
  </si>
  <si>
    <t>Gamintojo techninės charakteristikos ir atitikimo techniniams reikalavimams patvirtinimas su nuoroda į kartu su pasiūlymu pateikto dokumento puslapį. Pildo tiekėjas↓</t>
  </si>
  <si>
    <t>1.1.</t>
  </si>
  <si>
    <t>Anestezijos aparatas</t>
  </si>
  <si>
    <t>vnt.</t>
  </si>
  <si>
    <t>1.1.1.</t>
  </si>
  <si>
    <t>1.1.2.</t>
  </si>
  <si>
    <t>1.1.3.</t>
  </si>
  <si>
    <t>Anestezijos aparate vienu metu gali būti įstatytas bent vienas garintuvas -Būtina</t>
  </si>
  <si>
    <t>1.1.4.</t>
  </si>
  <si>
    <t>Anestezijos aparatas komplektuojamas su vakuumu varomu atsiurbėju -Būtina</t>
  </si>
  <si>
    <t>1.1.5.</t>
  </si>
  <si>
    <t>Elektroninė šviežių dujų mišinio tėkmės kontrolės sistema :bendros tėkmės: nustatant O2 koncentraciją ir bendrą dujų tėkmę</t>
  </si>
  <si>
    <t>1.1.6.</t>
  </si>
  <si>
    <t>Žemos tėkmės (angl. Low Flow) ventiliacija  - Būtina</t>
  </si>
  <si>
    <t>1.1.7.</t>
  </si>
  <si>
    <t>Laikino dujų tėkmės ir ventiliacijos sustabdymo funkcija - Būtina</t>
  </si>
  <si>
    <t>1.1.8.</t>
  </si>
  <si>
    <t>Papildomas O2 tiekimo išvadas - Būtina</t>
  </si>
  <si>
    <t>1.1.9.</t>
  </si>
  <si>
    <t>Bendras kvėpavimo sistemos tūris įskaitant CO₂ absorberio talpos tūrį ≤ 4000 ml</t>
  </si>
  <si>
    <t>1.1.10.</t>
  </si>
  <si>
    <t>Kvėpavimo ciklo nuotėkio kompensavimas Būtina</t>
  </si>
  <si>
    <t>1.1.11.</t>
  </si>
  <si>
    <t>1.2.</t>
  </si>
  <si>
    <t>Garintuvas sevofluranui, komplektuojamas su anestezijos aparatu, nurodytu 1.1 punkte</t>
  </si>
  <si>
    <t>1.2.1.</t>
  </si>
  <si>
    <t>Didžiausias dujų srautas ≥ 120 l/min</t>
  </si>
  <si>
    <t>1.2.2.</t>
  </si>
  <si>
    <t>Absorbento talpos tūris ≥ 700 ml</t>
  </si>
  <si>
    <t>1.2.3.</t>
  </si>
  <si>
    <t>Greito O2 padavimo į kvėpavimo kontūrą vožtuvas ≥ 25 l/min</t>
  </si>
  <si>
    <t>1.2.4.</t>
  </si>
  <si>
    <t>APL vožtuvas - Būtina</t>
  </si>
  <si>
    <t>1.2.5.</t>
  </si>
  <si>
    <t>1.2.6.</t>
  </si>
  <si>
    <t>1.2.7.</t>
  </si>
  <si>
    <t>IBW arba PBW nustatymas Idealaus kūno svorio (IBW) arba prognozuojamo kūno svorio (PBW) apskaičiavimas pagal ūgį ir/arba amžių (ir/arba lytį) arba lygiaverčius parametrus.</t>
  </si>
  <si>
    <t>1.2.8.</t>
  </si>
  <si>
    <t>1.2.9.</t>
  </si>
  <si>
    <t>1.2.10.</t>
  </si>
  <si>
    <t>1.2.11.</t>
  </si>
  <si>
    <t>Rodomos grafinės kreivės ekrane  -Būtina</t>
  </si>
  <si>
    <t>1.2.12.</t>
  </si>
  <si>
    <t>Rodomos kilpinės kreivės ekrane P-V, F-V</t>
  </si>
  <si>
    <t>1.2.13.</t>
  </si>
  <si>
    <t>1.2.14.</t>
  </si>
  <si>
    <t>1.3.</t>
  </si>
  <si>
    <t>Modulinis paciento gyvybinių funkcijų monitorius su alkūnių sistema jo tvirtinimui prie siūlomo anestezijos aparato</t>
  </si>
  <si>
    <t>1.3.1.</t>
  </si>
  <si>
    <t>Paciento monitorius tvirtinamas prie anestezijos aparato - būtina</t>
  </si>
  <si>
    <t>1.3.2.</t>
  </si>
  <si>
    <t>Talpinamų modulių kiekis paciento monitoriuje ar išorinėje stotelėje ≥ 2 pozicijų</t>
  </si>
  <si>
    <t>1.3.3.</t>
  </si>
  <si>
    <t>1.3.4.</t>
  </si>
  <si>
    <t>1.3.5.</t>
  </si>
  <si>
    <t>1.4.</t>
  </si>
  <si>
    <t>Transportinis paciento monitorius </t>
  </si>
  <si>
    <t>1.4.1.</t>
  </si>
  <si>
    <t>Transportinis paciento monitorius veikia kaip modulinio paciento monitoriaus multiparametrų modulis ir kaip savarankiškas paciento monitorius - Būtina</t>
  </si>
  <si>
    <t>1.4.2.</t>
  </si>
  <si>
    <t>Jeigu transportinis paciento monitorius negali būti įstatomas į modulinio paciento monitoriaus korpusą, jame kraunamas ir komunikuoti registruojamų parametrų, jis turi būti komplektuojamas su krovimo ir komunikacijos stotele ir tvirtinimo prie anestezijos sistemos sprendimu - Būtina</t>
  </si>
  <si>
    <t>1.4.3.</t>
  </si>
  <si>
    <t>1.4.4.</t>
  </si>
  <si>
    <t>1.4.5.</t>
  </si>
  <si>
    <t>Aritmijų aptikimas ≥ 10 tipų</t>
  </si>
  <si>
    <t>1.4.6.</t>
  </si>
  <si>
    <t>1.5.</t>
  </si>
  <si>
    <t>Komplektuojami paciento monitoriaus priedai:</t>
  </si>
  <si>
    <t>kompl.</t>
  </si>
  <si>
    <t>1.5.1.</t>
  </si>
  <si>
    <t>3 elektrodų EKG laidas 1 vnt.</t>
  </si>
  <si>
    <t>1.5.2.</t>
  </si>
  <si>
    <t>Daugkartinio naudojimo SpO2 matavimo daviklis, dedamas ant piršto, pateikiamas komplekte su jungiamuoju kabeliu 1 vnt.</t>
  </si>
  <si>
    <t>1.5.3.</t>
  </si>
  <si>
    <t>Trijų skirtingų dydžių neinvazinio kraujo spaudimo matavimo manžetės, skirtos daugkartiniam naudojimui, pateikiamos komplekte su jungiamąja žarnele 1 kompl.</t>
  </si>
  <si>
    <t>1.5.4.</t>
  </si>
  <si>
    <t>Stemplinis/rektalinis temperatūros matavimo daviklis 1 vnt.</t>
  </si>
  <si>
    <t>1.6.</t>
  </si>
  <si>
    <t>Kiti reikalavimai</t>
  </si>
  <si>
    <t>1.6.1.</t>
  </si>
  <si>
    <t>Įrangos žymėjimas CE ženklu - būtina.Kartu su prekėmis pateikiama galiojančio CE sertifikato arba gamintojo EB atitikties deklaracijos pagal Europos Parlamento ir Tarybos reglamentą (ES) 2017/745 dėl medicinos priemonių kopija originalo kalba kartu su vertimu į lietuvių kalbą.</t>
  </si>
  <si>
    <t>1.6.2.</t>
  </si>
  <si>
    <t>1.6.3.</t>
  </si>
  <si>
    <t>Garantinio aptarnavimo laikotarpis ne mažiau kaip 24 mėnesiai. Garantinio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t>
  </si>
  <si>
    <t>1.6.4.</t>
  </si>
  <si>
    <t>Įrangos pristatymas, iškrovimas, pervežimas į instaliavimo vietą, instaliavimas, po instaliavimo likusių įpakavimo medžiagų išvežimas (utilizavimas) Įrangos pristatymo, iškrovimo, pervežimo į instaliavimo vietą, instaliavimo, po instaliavimo likusių įpakavimo medžiagų išvežimo (utilizavimo) išlaidos įskaičiuotos į pasiūlymo kainą.</t>
  </si>
  <si>
    <t>1.6.5.</t>
  </si>
  <si>
    <t>Tiekėjas įsipareigoja apmokyti Pirkėjo medicininį personalą ir medicinos technikus/inžinierius (ne mažiau kaip 2 (du) Pirkėjo darbuotojus). Apmokymai turi būti atliekami pagal gamintojo rekomendacijas, užtikrinant, kad ligoninėje dirbantys asmenys gebėtų deramai eksploatuoti įrangą. Apmokymus naudotis medicinos įranga Tiekėjas organizuoja ir vykdo suderinęs su Pirkėju. Apmokymai vykdomi tiesioginiu (nenuotoliniu) būdu, trukmė - ne mažiau kaip 4 val., skiriamos kiekvienam darbuotojui.  Medicininio personalo apmokymas naudoti įrangą įskaičiuotas į pasiūlymo kainą.</t>
  </si>
  <si>
    <t>1.6.6.</t>
  </si>
  <si>
    <t>Tiekėjas turi užtikrinti galimybę įsigyti siūlomos prekės originalias (arba joms lygiavertes) atsargines dalis (jų tiekimą rinkai) ne trumpiau kaip 5 metus nuo prekės garantinio laikotarpio pabaigos, išskyrus atvejus, kai siūlomos prekės originalios (arba joms lygiavertės) atsarginės dalys dėl objektyvių priežasčių negali būti tiekiamos Lietuvos Respublikos rinkai (būtinas tiekėjo ir /arba gamintojo atitinkamas patvirtinimas). Pastaba: Reikalavimas taikomas vadovaujantis Lietuvos Respublikos aplinkos ministro 2011 m. birželio 28 d. įsakymu Nr. D1-508 patvirtinto aplinkos apsaugos kriterijų taikymo, vykdant žaliuosius pirkimus, tvarkos aprašo II skyriaus 4.4.4.4 punktu.</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</si>
  <si>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</si>
  <si>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</si>
  <si>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</si>
  <si>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</si>
  <si>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</si>
  <si>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</si>
  <si>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</si>
  <si>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</si>
  <si>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</si>
  <si>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</si>
  <si>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</si>
  <si>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</si>
  <si>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</si>
  <si>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</si>
  <si>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</si>
  <si>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</si>
  <si>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</si>
  <si>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</si>
  <si>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</si>
  <si>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</si>
  <si>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</si>
  <si>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</si>
  <si>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</si>
  <si>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</si>
  <si>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</si>
  <si>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</si>
  <si>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15786 2025-03-20 10:10:14</t>
  </si>
  <si>
    <t xml:space="preserve">Aparato valdymo ekranas:
1. Lietimui jautrus; 
2. Spalvotas, ≥ 15 colių įstrižainės; 
3. Ekrano raiška ≥ (1024 x 768); 
4. Vienu metu ekrane gali būti vaizduojama ≥ 3 kreivių.  </t>
  </si>
  <si>
    <t>Paduodamos dujos ir jų srauto ribos: 
1. O₂, ≤ 0,2 -  ≥15 l/min.; 
2. Oras, ≤ 0,1 - ≥ 15 l/min.; 
3. N₂O, ≤ 0,1 - ≥ 10 l/min.</t>
  </si>
  <si>
    <t xml:space="preserve">Dujų modulis 1 vnt.; Reikalavimai dujų moduliui:
1. Skaitinė O₂, CO₂, N₂O, anestetikų koncentracijos MAC indikacija; 
2. Automatinis anestetikų atpažinimas; 
3. Integruotas paramagnetinis O2 sensorius.  </t>
  </si>
  <si>
    <t xml:space="preserve">Ventiliavimo režimai: 
1. Rankinis/spontaninė ventiliacija; 
2. Kontroliuojamas tūriu (VCV arba VC); 
3. Kontroliuojamas slėgiu (PCV arba PC); 
4. Sinchronizuota pertraukiama ventiliacija kontroliuojama tūriu (SIMV-V arba SIMV-VC); 
5. Sinchronizuota pertraukiama ventiliacija kontroliuojama slėgiu (SIMV-P arba SIMV-PC); 
6. Slėgiu kontroliuojama ventiliacija užtikrinanti tūrį (PCV-VG arba PRVC arba AutoFlow / CMV).  </t>
  </si>
  <si>
    <t xml:space="preserve">Vienos ir multi-pakopų plaučių atstatymo protokolas (angl. Lung recruitment maneuver): 
1. Vienos pakopos režime pasibaigus protokolui galimybė nustatyti PEEP; 
2. Multi režimas turi ≥ 4 pakopų nustatymo galimybę arba paremtas automatizuotu laipsnišku kvėpavimo takų didinimo procesu pagal iš anksto nustatytus protokolus.  </t>
  </si>
  <si>
    <t xml:space="preserve">Ventiliatoriaus parametrų ribos: 
1. Vienkartinis įpūtimo tūris tūriniame režime 
2. Įkvėpimo slėgio ribos 
3. Slėgio ribos 
4. Kvėpavimo dažnio ribos 
5. I:E santykis 
6. Tėkmės trigerio jautrumo diapazonas (pasirenkamos ribos):
     1. ≤ 20 ~ ≥ 1500 ml; 
     2. ≤ 5 ~ ≥ 60 cmH2O; 
     3. ≤ 10 ~ ≥ 80 cmH2O; 
     4. ≤ 4 ~ ≥ 80 k/min.; 
     5. ≤ 2:1 ~ ≥ 1:8;
     6. ≤ 0,3 ~ ≥ 10 l/min arba ne mažiau kaip nuo 10 iki 100% srauto per PEEP vožtuvą.  </t>
  </si>
  <si>
    <t xml:space="preserve">Monitoruojami ventiliavimo ir kvėpuojamųjų dujų parametrai: 
1. Minutinis tūris; 
2. Kvėpavimo tūris; 
3. Kvėpavimo dažnis; 
4. Plato slėgis; 
5. Vidutinis kvėpavimo takų slėgis; 
6. PEEP; 
7. Anestetinių dujų kiekis įkvepiamame ir iškvepiamame dujų mišinyje su automatiniu anestetikų atpažinimu; 
8. Kvėpavimo takų slėgio ir srauto kreivės; 
9. O₂/CO₂ koncentracija įkvėpime ir iškvėpime; 
10. Automatiškai apskaičiuojama anestetiko minimali alveolinė koncentracijos reikšmė priklausoma nuo paciento amžiaus (MAC).  </t>
  </si>
  <si>
    <t xml:space="preserve">Integruotas elektroninio valdymo PEEP:
1. Išjungtas; 
2. ≤ 4 ~ ≥ 30 cmH2O.  </t>
  </si>
  <si>
    <t xml:space="preserve">Komunikacinės jungtys: 
1. RS 232C arba RS 232 (arba lygiavertė); 
2. USB (arba lygiavertė); 
3. RJ-45 (arba lygiavertė).  </t>
  </si>
  <si>
    <t xml:space="preserve">Integruotas akumuliatorius (akumuliatoriai) 
1. Būtina; 
2. ≥ 60 min. autonominio darbo iš akumuliatoriaus (akumuliatorių).  </t>
  </si>
  <si>
    <t xml:space="preserve">Modulinio paciento monitoriaus ekranas: 
1. Lietimui jautrus; 
2. Spalvotas, ≥ 12 colių įstrižainės; 
3. Raiška ≥ (1024 x 768) taškų; 
4. Vienu metu ekrane gali būti vaizduojama ≥ 6 kreivių.  </t>
  </si>
  <si>
    <t>Modulinio paciento monitoriaus aušinimas užtikrinantis begarsę ir ilgaamžę eksploataciją išvengiant aplinkos dulkių kaupimo. Aušinimas be ventiliatoriaus</t>
  </si>
  <si>
    <t xml:space="preserve">Monitoriaus LED (arba lygiaverčiai) indikatoriai:
1. Maitinimo indikatorius; 
2. Skirtingų spalvų aliarmų indikatorius; 
3. Baterijos krovimo indikatorius.  </t>
  </si>
  <si>
    <t xml:space="preserve">Transportinio paciento monitoriaus ekranas: 
1. Lietimui jautrus; 
2. ≥ 5 colių įstrižainės; 
3. Vienu metu ekrane gali būti vaizduojama ≥ 3 kreivių.  </t>
  </si>
  <si>
    <t xml:space="preserve">Transportinio ir/ar modulinio monitoriaus registruojami parametrai: 
1. EKG; 
2. Kvėpavimas;
3. Širdies susitraukimų dažnis (ŠSD); 
4. SpO₂; 
5. Temperatūra;
6. Neinvazinis kraujospūdis; 
7. Invazinis kraujospūdis.  </t>
  </si>
  <si>
    <t xml:space="preserve">Baterija:
1. Pakraunama ličio jonų (arba lygiavertė); 
2. Užtikrina ≥ 2 valandų autonominį darbą iš baterijos.  </t>
  </si>
  <si>
    <t xml:space="preserve">Kartu su įranga pateikiama dokumentacija:
1. Naudojimo instrukcija lietuvių ir anglų kalba; 
2. Serviso dokumentacija lietuvių arba anglų kalba.  </t>
  </si>
  <si>
    <t>PIRKIMO SĄLYGŲ PRIEDAS "PASIŪLYMO FORMA  IR TECHNINĖ SPECIFIKACIJA"</t>
  </si>
  <si>
    <t>Su pasiūlymu pateikti tiekėjo deklaraciją arba kitus lygiaverčius įrodymus, patvirtinančius, kad bus galimybė įsigyti originalių arba joms lygiaverčių atsarginių dalių  ne trumpiau kaip 5 metus nuo prekės garantinio laikotarpio pabaigos</t>
  </si>
  <si>
    <t>su pasiūlymu pateikti tiekėjo deklaraciją/patvirtinimą</t>
  </si>
  <si>
    <t>su pasiūlymu pateikti tiekėjo deklaraciją/patvirtinimą, nurodyti konkretų garantinį laikotarpį</t>
  </si>
  <si>
    <t>SPECIALIEJI REIKALAVIMAI:</t>
  </si>
  <si>
    <t>1.</t>
  </si>
  <si>
    <t>Kartu su pasiūlymu privaloma pateikti:                                                                                                                                                                                         1.	Pateikti siūlomos prekės atitikimą techniniams reikalavimams patvirtinančią prekės gamintojo techninę dokumentaciją (katalogai, brošiūros) ir/ar prekės gamintojo deklaracijas (jei gamintojo techninėje dokumentacijoje neišsamiai atsispindi siūlomos prekės atitikimas techninės specifikacijos reikalavimams) ar kitus lygiaverčius dokumentus, įrodančius siūlomos prekės atitikimą techniniams reikalavimams. Teikiami gamintojo dokumentai turi būti su tiekėjo atžymomis į siūlomos prekės atitikimą nustatytiems techniniams reikalavimams (spalvotai pažymėtos ir/ar nurodytos rodyklėmis, ir/ar pabrauktos konkrečios teikiamų dokumentų vietos, kur aprašomos reikalaujamų techninių charakteristikų reikšmės nurodant techninės specifikacijos punkto numerį) ir su vertimu į lietuvių kalbą (Pastaba: vertimas į lietuvių kalbą gali būti pateikiamas atskiru dokumentu). Kilus abejonėms dėl tiekėjo pateiktos gamintojo dokumentacijos ar deklaracijos autentiškumo, CPO LT tiekėjas turės pateikti gamintojo dokumentus, patvirtintus gamintojo vadovo ar jo įgalioto asmens (kartu su prekės aprašymu pateikiami gamintojo įgalioto atstovo atitinkamas teises įrodantys dokumentai) kvalifikuotu elektroniniu parašu.*
2.	Nuorodos į gamintojo interneto tinklalapį (jei toks yra), kuriame perkančiosios organizacijos vertintojai galėtų patikrinti teikiamų duomenų autentiškumą (nuorodos turi būti parašytos pateikiamuose kataloguose ar aprašymuose).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</si>
  <si>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2.</t>
  </si>
  <si>
    <t>Jeigu apibūdinant pirkimo objektą techninėje specifikacijoje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 „arba lygiavertis“. Tiekėjas, siūlantis lygiavertę prekę, privalo savo pasiūlyme patikimomis priemonėmis įrodyti, kad siūloma prekė yra lygiavertė ir atitinka techninėje specifikacijoje keliamus reikalavimus.</t>
  </si>
  <si>
    <t>Konfidencialumą pagrindžiantys dokumentai</t>
  </si>
  <si>
    <t>Tiekėjo deklaracijos/patvirtinimai</t>
  </si>
  <si>
    <t>Dalies biudžetas su PVM: 94380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</si>
</sst>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4"/>
      <name val="Times New Roman"/>
      <family val="1"/>
    </font>
    <font>
      <sz val="12"/>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64"/>
      </top>
      <bottom style="thin">
        <color indexed="64"/>
      </bottom>
      <diagonal/>
    </border>
    <border>
      <left style="medium">
        <color indexed="64"/>
      </left>
      <right/>
      <top style="thin">
        <color indexed="64"/>
      </top>
      <bottom style="thin">
        <color indexed="8"/>
      </bottom>
      <diagonal/>
    </border>
    <border>
      <left/>
      <right style="thin">
        <color indexed="8"/>
      </right>
      <top style="thin">
        <color indexed="64"/>
      </top>
      <bottom style="thin">
        <color indexed="8"/>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style="thin">
        <color indexed="8"/>
      </top>
      <bottom style="thin">
        <color indexed="8"/>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6">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2" xfId="0" applyFont="1" applyFill="1" applyBorder="1"/>
    <xf numFmtId="0" fontId="1" fillId="2" borderId="3" xfId="0" applyFont="1" applyFill="1" applyBorder="1" applyAlignment="1">
      <alignment horizontal="center" vertical="center" wrapText="1"/>
    </xf>
    <xf numFmtId="0" fontId="1" fillId="2" borderId="5"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6" borderId="21" xfId="0" applyFont="1" applyFill="1" applyBorder="1" applyProtection="1">
      <protection locked="0"/>
    </xf>
    <xf numFmtId="0" fontId="1" fillId="5" borderId="21" xfId="0" applyFont="1" applyFill="1" applyBorder="1" applyProtection="1">
      <protection locked="0"/>
    </xf>
    <xf numFmtId="0" fontId="1" fillId="3" borderId="7"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4" borderId="6" xfId="0" applyFont="1" applyFill="1" applyBorder="1" applyAlignment="1">
      <alignment horizontal="center" vertical="center" wrapText="1"/>
    </xf>
    <xf numFmtId="0" fontId="1" fillId="5" borderId="6"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1" xfId="0" applyFont="1" applyFill="1" applyBorder="1" applyAlignment="1">
      <alignment wrapText="1"/>
    </xf>
    <xf numFmtId="0" fontId="1" fillId="4" borderId="21" xfId="0" applyFont="1" applyFill="1" applyBorder="1" applyAlignment="1">
      <alignment wrapText="1"/>
    </xf>
    <xf numFmtId="0" fontId="1" fillId="4" borderId="0" xfId="0" applyFont="1" applyFill="1" applyAlignment="1">
      <alignment wrapText="1"/>
    </xf>
    <xf numFmtId="0" fontId="1" fillId="5" borderId="21" xfId="0" applyFont="1" applyFill="1" applyBorder="1" applyAlignment="1" applyProtection="1">
      <alignment wrapText="1"/>
      <protection locked="0"/>
    </xf>
    <xf numFmtId="0" fontId="2" fillId="4" borderId="21" xfId="0" applyFont="1" applyFill="1" applyBorder="1" applyAlignment="1">
      <alignment vertical="center"/>
    </xf>
    <xf numFmtId="0" fontId="2" fillId="4" borderId="21" xfId="0" applyFont="1" applyFill="1" applyBorder="1" applyAlignment="1">
      <alignment vertical="center" wrapText="1"/>
    </xf>
    <xf numFmtId="0" fontId="1" fillId="2" borderId="0" xfId="0" applyFont="1" applyFill="1" applyAlignment="1">
      <alignment vertical="center"/>
    </xf>
    <xf numFmtId="0" fontId="4" fillId="5" borderId="21" xfId="0" applyFont="1" applyFill="1" applyBorder="1" applyAlignment="1" applyProtection="1">
      <alignment wrapText="1"/>
      <protection locked="0"/>
    </xf>
    <xf numFmtId="0" fontId="4" fillId="5" borderId="21" xfId="0" applyFont="1" applyFill="1" applyBorder="1" applyAlignment="1" applyProtection="1">
      <alignment vertical="center" wrapText="1"/>
      <protection locked="0"/>
    </xf>
    <xf numFmtId="0" fontId="6" fillId="7" borderId="0" xfId="0" applyFont="1" applyFill="1" applyAlignment="1">
      <alignment horizontal="center" vertical="top"/>
    </xf>
    <xf numFmtId="0" fontId="1" fillId="2" borderId="0" xfId="0" applyFont="1" applyFill="1"/>
    <xf numFmtId="0" fontId="1" fillId="5" borderId="24"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2" borderId="24" xfId="0" applyFont="1" applyFill="1" applyBorder="1" applyAlignment="1">
      <alignment vertical="center" wrapText="1"/>
    </xf>
    <xf numFmtId="0" fontId="1" fillId="2" borderId="14" xfId="0" applyFont="1" applyFill="1" applyBorder="1" applyAlignment="1">
      <alignment vertical="center" wrapText="1"/>
    </xf>
    <xf numFmtId="0" fontId="1" fillId="4" borderId="36" xfId="0" applyFont="1" applyFill="1" applyBorder="1" applyAlignment="1">
      <alignment vertical="center" wrapText="1"/>
    </xf>
    <xf numFmtId="0" fontId="1" fillId="4" borderId="37" xfId="0" applyFont="1" applyFill="1" applyBorder="1" applyAlignment="1">
      <alignment vertical="center" wrapText="1"/>
    </xf>
    <xf numFmtId="0" fontId="1" fillId="2" borderId="0" xfId="0" applyFont="1" applyFill="1" applyAlignment="1">
      <alignment vertical="center" wrapText="1"/>
    </xf>
    <xf numFmtId="49" fontId="3" fillId="2" borderId="35" xfId="0" applyNumberFormat="1" applyFont="1" applyFill="1" applyBorder="1" applyAlignment="1">
      <alignment horizontal="left" vertical="center"/>
    </xf>
    <xf numFmtId="49" fontId="3" fillId="2" borderId="23" xfId="0" applyNumberFormat="1" applyFont="1" applyFill="1" applyBorder="1" applyAlignment="1">
      <alignment horizontal="left" vertical="center"/>
    </xf>
    <xf numFmtId="0" fontId="1" fillId="2" borderId="33" xfId="0" applyFont="1" applyFill="1" applyBorder="1" applyAlignment="1">
      <alignment vertical="center" wrapText="1"/>
    </xf>
    <xf numFmtId="0" fontId="1" fillId="2" borderId="34" xfId="0" applyFont="1" applyFill="1" applyBorder="1" applyAlignment="1">
      <alignment vertical="center" wrapText="1"/>
    </xf>
    <xf numFmtId="0" fontId="1" fillId="5" borderId="30" xfId="0" applyFont="1" applyFill="1" applyBorder="1" applyAlignment="1" applyProtection="1">
      <alignment horizontal="center" vertical="center" wrapText="1"/>
      <protection locked="0"/>
    </xf>
    <xf numFmtId="0" fontId="1" fillId="5" borderId="31"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49" fontId="3" fillId="2" borderId="28" xfId="0" applyNumberFormat="1" applyFont="1" applyFill="1" applyBorder="1" applyAlignment="1">
      <alignment horizontal="left" vertical="center"/>
    </xf>
    <xf numFmtId="49" fontId="3" fillId="2" borderId="29" xfId="0" applyNumberFormat="1" applyFont="1" applyFill="1" applyBorder="1" applyAlignment="1">
      <alignment horizontal="left" vertical="center"/>
    </xf>
    <xf numFmtId="0" fontId="1" fillId="5" borderId="27" xfId="0" applyFont="1" applyFill="1" applyBorder="1" applyAlignment="1" applyProtection="1">
      <alignment horizontal="center" vertical="center" wrapText="1"/>
      <protection locked="0"/>
    </xf>
    <xf numFmtId="49" fontId="3" fillId="2" borderId="25" xfId="0" applyNumberFormat="1" applyFont="1" applyFill="1" applyBorder="1" applyAlignment="1">
      <alignment horizontal="left" vertical="center" wrapText="1"/>
    </xf>
    <xf numFmtId="49" fontId="3" fillId="2" borderId="26" xfId="0" applyNumberFormat="1" applyFont="1" applyFill="1" applyBorder="1" applyAlignment="1">
      <alignment horizontal="left" vertical="center" wrapText="1"/>
    </xf>
    <xf numFmtId="0" fontId="2" fillId="2" borderId="0" xfId="0" applyFont="1" applyFill="1"/>
    <xf numFmtId="0" fontId="1" fillId="2" borderId="22" xfId="0" applyFont="1" applyFill="1" applyBorder="1" applyAlignment="1">
      <alignment vertical="center" wrapText="1"/>
    </xf>
    <xf numFmtId="0" fontId="1" fillId="2" borderId="23" xfId="0" applyFont="1" applyFill="1" applyBorder="1" applyAlignment="1">
      <alignment vertical="center"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5" xfId="0" applyBorder="1"/>
    <xf numFmtId="0" fontId="0" fillId="0" borderId="14" xfId="0" applyBorder="1"/>
    <xf numFmtId="0" fontId="1" fillId="3" borderId="6"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6"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0" fillId="0" borderId="12" xfId="0" applyBorder="1"/>
    <xf numFmtId="0" fontId="0" fillId="0" borderId="11"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9" xfId="0" applyFont="1" applyFill="1" applyBorder="1" applyAlignment="1" applyProtection="1">
      <alignment horizontal="left" vertical="center" wrapText="1"/>
      <protection locked="0"/>
    </xf>
    <xf numFmtId="0" fontId="0" fillId="0" borderId="18" xfId="0" applyBorder="1"/>
    <xf numFmtId="0" fontId="0" fillId="0" borderId="19" xfId="0" applyBorder="1"/>
    <xf numFmtId="0" fontId="1" fillId="5" borderId="20" xfId="0" applyFont="1" applyFill="1" applyBorder="1" applyAlignment="1" applyProtection="1">
      <alignment horizontal="center" vertical="center" wrapText="1"/>
      <protection locked="0"/>
    </xf>
    <xf numFmtId="0" fontId="0" fillId="0" borderId="2" xfId="0" applyBorder="1"/>
    <xf numFmtId="0" fontId="0" fillId="0" borderId="20" xfId="0" applyBorder="1"/>
    <xf numFmtId="0" fontId="1" fillId="2" borderId="0" xfId="0" applyFont="1" applyFill="1" applyAlignment="1">
      <alignment horizontal="right"/>
    </xf>
    <xf numFmtId="0" fontId="1" fillId="3" borderId="9"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5" xfId="0" applyFont="1" applyFill="1" applyBorder="1" applyAlignment="1">
      <alignment horizontal="center" vertical="center" wrapText="1"/>
    </xf>
    <xf numFmtId="0" fontId="0" fillId="0" borderId="13" xfId="0" applyBorder="1"/>
    <xf numFmtId="0" fontId="1" fillId="3" borderId="8"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5" fillId="7" borderId="0" xfId="0" applyFont="1" applyFill="1" applyAlignment="1">
      <alignment horizontal="center"/>
    </xf>
    <xf numFmtId="0" fontId="6" fillId="7" borderId="0" xfId="0" applyFont="1" applyFill="1" applyAlignment="1">
      <alignment horizontal="left" vertical="top" wrapText="1"/>
    </xf>
    <xf numFmtId="0" fontId="6" fillId="7" borderId="0" xfId="0" applyFont="1"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8"/>
  <sheetViews>
    <sheetView tabSelected="1" topLeftCell="A82" workbookViewId="0">
      <selection activeCell="D54" sqref="D54"/>
    </sheetView>
  </sheetViews>
  <sheetFormatPr defaultColWidth="10.875" defaultRowHeight="15" x14ac:dyDescent="0.25"/>
  <cols>
    <col min="1" max="1" width="9.125" style="1" customWidth="1"/>
    <col min="2" max="2" width="78" style="11" customWidth="1"/>
    <col min="3" max="3" width="18" style="1" customWidth="1"/>
    <col min="4" max="4" width="16.125" style="1" customWidth="1"/>
    <col min="5" max="5" width="18.875" style="1" customWidth="1"/>
    <col min="6" max="6" width="17.875" style="1" customWidth="1"/>
    <col min="7" max="7" width="20.5" style="11" customWidth="1"/>
    <col min="8" max="8" width="26.5" style="11" customWidth="1"/>
    <col min="9" max="15" width="25" style="1" customWidth="1"/>
    <col min="16" max="16" width="10.875" style="1" customWidth="1"/>
    <col min="17" max="16384" width="10.875" style="1"/>
  </cols>
  <sheetData>
    <row r="2" spans="1:6" x14ac:dyDescent="0.25">
      <c r="A2" s="12" t="s">
        <v>167</v>
      </c>
      <c r="B2" s="24"/>
    </row>
    <row r="3" spans="1:6" x14ac:dyDescent="0.25">
      <c r="B3" s="25"/>
    </row>
    <row r="4" spans="1:6" x14ac:dyDescent="0.25">
      <c r="A4" s="12" t="s">
        <v>0</v>
      </c>
      <c r="B4" s="24"/>
    </row>
    <row r="5" spans="1:6" x14ac:dyDescent="0.25">
      <c r="A5" s="2"/>
      <c r="B5" s="24"/>
    </row>
    <row r="6" spans="1:6" x14ac:dyDescent="0.25">
      <c r="A6" s="1" t="s">
        <v>1</v>
      </c>
      <c r="B6" s="26" t="s">
        <v>2</v>
      </c>
    </row>
    <row r="7" spans="1:6" x14ac:dyDescent="0.25">
      <c r="B7" s="24"/>
    </row>
    <row r="8" spans="1:6" x14ac:dyDescent="0.25">
      <c r="A8" s="3" t="s">
        <v>3</v>
      </c>
      <c r="B8" s="27"/>
    </row>
    <row r="9" spans="1:6" x14ac:dyDescent="0.25">
      <c r="A9" s="3" t="s">
        <v>4</v>
      </c>
      <c r="B9" s="27"/>
    </row>
    <row r="10" spans="1:6" x14ac:dyDescent="0.25">
      <c r="A10" s="3" t="s">
        <v>5</v>
      </c>
      <c r="B10" s="27"/>
    </row>
    <row r="12" spans="1:6" ht="15.75" customHeight="1" x14ac:dyDescent="0.25">
      <c r="A12" s="42" t="s">
        <v>6</v>
      </c>
      <c r="B12" s="43"/>
      <c r="C12" s="39"/>
      <c r="D12" s="40"/>
      <c r="E12" s="40"/>
      <c r="F12" s="41"/>
    </row>
    <row r="13" spans="1:6" ht="15.95" customHeight="1" x14ac:dyDescent="0.25">
      <c r="A13" s="54" t="s">
        <v>7</v>
      </c>
      <c r="B13" s="55"/>
      <c r="C13" s="56"/>
      <c r="D13" s="40"/>
      <c r="E13" s="40"/>
      <c r="F13" s="41"/>
    </row>
    <row r="14" spans="1:6" ht="15.95" customHeight="1" x14ac:dyDescent="0.25">
      <c r="A14" s="47" t="s">
        <v>8</v>
      </c>
      <c r="B14" s="48"/>
      <c r="C14" s="39"/>
      <c r="D14" s="40"/>
      <c r="E14" s="40"/>
      <c r="F14" s="41"/>
    </row>
    <row r="15" spans="1:6" ht="15.95" customHeight="1" x14ac:dyDescent="0.25">
      <c r="A15" s="60" t="s">
        <v>9</v>
      </c>
      <c r="B15" s="61"/>
      <c r="C15" s="39"/>
      <c r="D15" s="40"/>
      <c r="E15" s="40"/>
      <c r="F15" s="41"/>
    </row>
    <row r="16" spans="1:6" ht="63" customHeight="1" x14ac:dyDescent="0.25">
      <c r="A16" s="57" t="s">
        <v>10</v>
      </c>
      <c r="B16" s="58"/>
      <c r="C16" s="39"/>
      <c r="D16" s="40"/>
      <c r="E16" s="40"/>
      <c r="F16" s="41"/>
    </row>
    <row r="17" spans="1:7" ht="15.95" customHeight="1" x14ac:dyDescent="0.25">
      <c r="A17" s="42" t="s">
        <v>11</v>
      </c>
      <c r="B17" s="43"/>
      <c r="C17" s="39"/>
      <c r="D17" s="40"/>
      <c r="E17" s="40"/>
      <c r="F17" s="41"/>
    </row>
    <row r="18" spans="1:7" ht="15.95" customHeight="1" x14ac:dyDescent="0.25">
      <c r="A18" s="42" t="s">
        <v>12</v>
      </c>
      <c r="B18" s="43"/>
      <c r="C18" s="39"/>
      <c r="D18" s="40"/>
      <c r="E18" s="40"/>
      <c r="F18" s="41"/>
    </row>
    <row r="19" spans="1:7" ht="48" customHeight="1" x14ac:dyDescent="0.25">
      <c r="A19" s="42" t="s">
        <v>13</v>
      </c>
      <c r="B19" s="43"/>
      <c r="C19" s="39"/>
      <c r="D19" s="40"/>
      <c r="E19" s="40"/>
      <c r="F19" s="41"/>
    </row>
    <row r="20" spans="1:7" ht="54.95" customHeight="1" x14ac:dyDescent="0.25">
      <c r="A20" s="49" t="s">
        <v>14</v>
      </c>
      <c r="B20" s="50"/>
      <c r="C20" s="39"/>
      <c r="D20" s="40"/>
      <c r="E20" s="40"/>
      <c r="F20" s="41"/>
    </row>
    <row r="21" spans="1:7" ht="71.099999999999994" customHeight="1" x14ac:dyDescent="0.25">
      <c r="A21" s="44" t="s">
        <v>15</v>
      </c>
      <c r="B21" s="45"/>
      <c r="C21" s="51"/>
      <c r="D21" s="52"/>
      <c r="E21" s="52"/>
      <c r="F21" s="53"/>
      <c r="G21" s="30"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59" t="s">
        <v>16</v>
      </c>
      <c r="B23" s="59"/>
      <c r="C23" s="59"/>
      <c r="D23" s="59"/>
      <c r="E23" s="59"/>
      <c r="F23" s="59"/>
    </row>
    <row r="24" spans="1:7" x14ac:dyDescent="0.25">
      <c r="A24" s="38" t="s">
        <v>17</v>
      </c>
      <c r="B24" s="38"/>
      <c r="C24" s="38"/>
      <c r="D24" s="38"/>
      <c r="E24" s="38"/>
      <c r="F24" s="38"/>
    </row>
    <row r="25" spans="1:7" x14ac:dyDescent="0.25">
      <c r="A25" s="38" t="s">
        <v>18</v>
      </c>
      <c r="B25" s="38"/>
      <c r="C25" s="38"/>
      <c r="D25" s="38"/>
      <c r="E25" s="38"/>
      <c r="F25" s="38"/>
    </row>
    <row r="26" spans="1:7" x14ac:dyDescent="0.25">
      <c r="A26" s="38" t="s">
        <v>19</v>
      </c>
      <c r="B26" s="38"/>
      <c r="C26" s="38"/>
      <c r="D26" s="38"/>
      <c r="E26" s="38"/>
      <c r="F26" s="38"/>
    </row>
    <row r="27" spans="1:7" x14ac:dyDescent="0.25">
      <c r="A27" s="38" t="s">
        <v>20</v>
      </c>
      <c r="B27" s="38"/>
      <c r="C27" s="38"/>
      <c r="D27" s="38"/>
      <c r="E27" s="38"/>
      <c r="F27" s="38"/>
    </row>
    <row r="28" spans="1:7" ht="32.1" customHeight="1" x14ac:dyDescent="0.25">
      <c r="A28" s="46" t="s">
        <v>21</v>
      </c>
      <c r="B28" s="46"/>
      <c r="C28" s="46"/>
      <c r="D28" s="46"/>
      <c r="E28" s="46"/>
      <c r="F28" s="46"/>
    </row>
    <row r="29" spans="1:7" x14ac:dyDescent="0.25">
      <c r="A29" s="38" t="s">
        <v>22</v>
      </c>
      <c r="B29" s="38"/>
      <c r="C29" s="38"/>
      <c r="D29" s="38"/>
      <c r="E29" s="38"/>
      <c r="F29" s="38"/>
    </row>
    <row r="30" spans="1:7" x14ac:dyDescent="0.25">
      <c r="A30" s="13" t="s">
        <v>23</v>
      </c>
      <c r="D30" s="14"/>
    </row>
    <row r="31" spans="1:7" x14ac:dyDescent="0.25">
      <c r="A31" s="13" t="s">
        <v>24</v>
      </c>
    </row>
    <row r="32" spans="1:7" x14ac:dyDescent="0.25">
      <c r="A32" s="12" t="s">
        <v>25</v>
      </c>
    </row>
    <row r="33" spans="1:8" s="34" customFormat="1" ht="105" x14ac:dyDescent="0.25">
      <c r="A33" s="32" t="s">
        <v>26</v>
      </c>
      <c r="B33" s="33" t="s">
        <v>27</v>
      </c>
      <c r="C33" s="32" t="s">
        <v>28</v>
      </c>
      <c r="D33" s="32" t="s">
        <v>29</v>
      </c>
      <c r="E33" s="32" t="s">
        <v>30</v>
      </c>
      <c r="F33" s="32" t="s">
        <v>31</v>
      </c>
      <c r="G33" s="33" t="s">
        <v>32</v>
      </c>
      <c r="H33" s="33" t="s">
        <v>33</v>
      </c>
    </row>
    <row r="34" spans="1:8" x14ac:dyDescent="0.25">
      <c r="A34" s="16" t="s">
        <v>34</v>
      </c>
      <c r="B34" s="29" t="s">
        <v>35</v>
      </c>
      <c r="C34" s="16">
        <v>1</v>
      </c>
      <c r="D34" s="16" t="s">
        <v>36</v>
      </c>
      <c r="E34" s="17"/>
      <c r="F34" s="16" t="str">
        <f>IF(ISBLANK(E34),"", PRODUCT(C34,E34))</f>
        <v/>
      </c>
      <c r="G34" s="31"/>
      <c r="H34" s="29"/>
    </row>
    <row r="35" spans="1:8" ht="75" x14ac:dyDescent="0.25">
      <c r="A35" s="16" t="s">
        <v>37</v>
      </c>
      <c r="B35" s="29" t="s">
        <v>150</v>
      </c>
      <c r="C35" s="16"/>
      <c r="D35" s="16"/>
      <c r="E35" s="16"/>
      <c r="F35" s="16"/>
      <c r="G35" s="29"/>
      <c r="H35" s="31"/>
    </row>
    <row r="36" spans="1:8" ht="60" x14ac:dyDescent="0.25">
      <c r="A36" s="16" t="s">
        <v>38</v>
      </c>
      <c r="B36" s="29" t="s">
        <v>151</v>
      </c>
      <c r="C36" s="16"/>
      <c r="D36" s="16"/>
      <c r="E36" s="16"/>
      <c r="F36" s="16"/>
      <c r="G36" s="29"/>
      <c r="H36" s="31"/>
    </row>
    <row r="37" spans="1:8" x14ac:dyDescent="0.25">
      <c r="A37" s="16" t="s">
        <v>39</v>
      </c>
      <c r="B37" s="29" t="s">
        <v>40</v>
      </c>
      <c r="C37" s="16"/>
      <c r="D37" s="16"/>
      <c r="E37" s="16"/>
      <c r="F37" s="16"/>
      <c r="G37" s="29"/>
      <c r="H37" s="31"/>
    </row>
    <row r="38" spans="1:8" x14ac:dyDescent="0.25">
      <c r="A38" s="16" t="s">
        <v>41</v>
      </c>
      <c r="B38" s="29" t="s">
        <v>42</v>
      </c>
      <c r="C38" s="16"/>
      <c r="D38" s="16"/>
      <c r="E38" s="16"/>
      <c r="F38" s="16"/>
      <c r="G38" s="29"/>
      <c r="H38" s="31"/>
    </row>
    <row r="39" spans="1:8" ht="30" x14ac:dyDescent="0.25">
      <c r="A39" s="16" t="s">
        <v>43</v>
      </c>
      <c r="B39" s="29" t="s">
        <v>44</v>
      </c>
      <c r="C39" s="16"/>
      <c r="D39" s="16"/>
      <c r="E39" s="16"/>
      <c r="F39" s="16"/>
      <c r="G39" s="29"/>
      <c r="H39" s="31"/>
    </row>
    <row r="40" spans="1:8" x14ac:dyDescent="0.25">
      <c r="A40" s="16" t="s">
        <v>45</v>
      </c>
      <c r="B40" s="29" t="s">
        <v>46</v>
      </c>
      <c r="C40" s="16"/>
      <c r="D40" s="16"/>
      <c r="E40" s="16"/>
      <c r="F40" s="16"/>
      <c r="G40" s="29"/>
      <c r="H40" s="31"/>
    </row>
    <row r="41" spans="1:8" x14ac:dyDescent="0.25">
      <c r="A41" s="16" t="s">
        <v>47</v>
      </c>
      <c r="B41" s="29" t="s">
        <v>48</v>
      </c>
      <c r="C41" s="16"/>
      <c r="D41" s="16"/>
      <c r="E41" s="16"/>
      <c r="F41" s="16"/>
      <c r="G41" s="29"/>
      <c r="H41" s="31"/>
    </row>
    <row r="42" spans="1:8" x14ac:dyDescent="0.25">
      <c r="A42" s="16" t="s">
        <v>49</v>
      </c>
      <c r="B42" s="29" t="s">
        <v>50</v>
      </c>
      <c r="C42" s="16"/>
      <c r="D42" s="16"/>
      <c r="E42" s="16"/>
      <c r="F42" s="16"/>
      <c r="G42" s="29"/>
      <c r="H42" s="31"/>
    </row>
    <row r="43" spans="1:8" x14ac:dyDescent="0.25">
      <c r="A43" s="16" t="s">
        <v>51</v>
      </c>
      <c r="B43" s="29" t="s">
        <v>52</v>
      </c>
      <c r="C43" s="16"/>
      <c r="D43" s="16"/>
      <c r="E43" s="16"/>
      <c r="F43" s="16"/>
      <c r="G43" s="29"/>
      <c r="H43" s="31"/>
    </row>
    <row r="44" spans="1:8" x14ac:dyDescent="0.25">
      <c r="A44" s="16" t="s">
        <v>53</v>
      </c>
      <c r="B44" s="29" t="s">
        <v>54</v>
      </c>
      <c r="C44" s="16"/>
      <c r="D44" s="16"/>
      <c r="E44" s="16"/>
      <c r="F44" s="16"/>
      <c r="G44" s="29"/>
      <c r="H44" s="31"/>
    </row>
    <row r="45" spans="1:8" ht="60" x14ac:dyDescent="0.25">
      <c r="A45" s="16" t="s">
        <v>55</v>
      </c>
      <c r="B45" s="29" t="s">
        <v>152</v>
      </c>
      <c r="C45" s="16"/>
      <c r="D45" s="16"/>
      <c r="E45" s="16"/>
      <c r="F45" s="16"/>
      <c r="G45" s="29"/>
      <c r="H45" s="31"/>
    </row>
    <row r="46" spans="1:8" x14ac:dyDescent="0.25">
      <c r="A46" s="16" t="s">
        <v>56</v>
      </c>
      <c r="B46" s="29" t="s">
        <v>57</v>
      </c>
      <c r="C46" s="16">
        <v>1</v>
      </c>
      <c r="D46" s="16" t="s">
        <v>36</v>
      </c>
      <c r="E46" s="17"/>
      <c r="F46" s="16" t="str">
        <f>IF(ISBLANK(E46),"", PRODUCT(C46,E46))</f>
        <v/>
      </c>
      <c r="G46" s="31"/>
      <c r="H46" s="29"/>
    </row>
    <row r="47" spans="1:8" x14ac:dyDescent="0.25">
      <c r="A47" s="16" t="s">
        <v>58</v>
      </c>
      <c r="B47" s="29" t="s">
        <v>59</v>
      </c>
      <c r="C47" s="16"/>
      <c r="D47" s="16"/>
      <c r="E47" s="16"/>
      <c r="F47" s="16"/>
      <c r="G47" s="29"/>
      <c r="H47" s="31"/>
    </row>
    <row r="48" spans="1:8" x14ac:dyDescent="0.25">
      <c r="A48" s="16" t="s">
        <v>60</v>
      </c>
      <c r="B48" s="29" t="s">
        <v>61</v>
      </c>
      <c r="C48" s="16"/>
      <c r="D48" s="16"/>
      <c r="E48" s="16"/>
      <c r="F48" s="16"/>
      <c r="G48" s="29"/>
      <c r="H48" s="31"/>
    </row>
    <row r="49" spans="1:8" x14ac:dyDescent="0.25">
      <c r="A49" s="16" t="s">
        <v>62</v>
      </c>
      <c r="B49" s="29" t="s">
        <v>63</v>
      </c>
      <c r="C49" s="16"/>
      <c r="D49" s="16"/>
      <c r="E49" s="16"/>
      <c r="F49" s="16"/>
      <c r="G49" s="29"/>
      <c r="H49" s="31"/>
    </row>
    <row r="50" spans="1:8" x14ac:dyDescent="0.25">
      <c r="A50" s="16" t="s">
        <v>64</v>
      </c>
      <c r="B50" s="29" t="s">
        <v>65</v>
      </c>
      <c r="C50" s="16"/>
      <c r="D50" s="16"/>
      <c r="E50" s="16"/>
      <c r="F50" s="16"/>
      <c r="G50" s="29"/>
      <c r="H50" s="31"/>
    </row>
    <row r="51" spans="1:8" ht="105" x14ac:dyDescent="0.25">
      <c r="A51" s="16" t="s">
        <v>66</v>
      </c>
      <c r="B51" s="29" t="s">
        <v>153</v>
      </c>
      <c r="C51" s="16"/>
      <c r="D51" s="16"/>
      <c r="E51" s="16"/>
      <c r="F51" s="16"/>
      <c r="G51" s="29"/>
      <c r="H51" s="31"/>
    </row>
    <row r="52" spans="1:8" ht="60" x14ac:dyDescent="0.25">
      <c r="A52" s="16" t="s">
        <v>67</v>
      </c>
      <c r="B52" s="29" t="s">
        <v>154</v>
      </c>
      <c r="C52" s="16"/>
      <c r="D52" s="16"/>
      <c r="E52" s="16"/>
      <c r="F52" s="16"/>
      <c r="G52" s="29"/>
      <c r="H52" s="31"/>
    </row>
    <row r="53" spans="1:8" ht="30" x14ac:dyDescent="0.25">
      <c r="A53" s="16" t="s">
        <v>68</v>
      </c>
      <c r="B53" s="29" t="s">
        <v>69</v>
      </c>
      <c r="C53" s="16"/>
      <c r="D53" s="16"/>
      <c r="E53" s="16"/>
      <c r="F53" s="16"/>
      <c r="G53" s="29"/>
      <c r="H53" s="31"/>
    </row>
    <row r="54" spans="1:8" ht="195" x14ac:dyDescent="0.25">
      <c r="A54" s="16" t="s">
        <v>70</v>
      </c>
      <c r="B54" s="29" t="s">
        <v>155</v>
      </c>
      <c r="C54" s="16"/>
      <c r="D54" s="16"/>
      <c r="E54" s="16"/>
      <c r="F54" s="16"/>
      <c r="G54" s="29"/>
      <c r="H54" s="31"/>
    </row>
    <row r="55" spans="1:8" ht="195" x14ac:dyDescent="0.25">
      <c r="A55" s="16" t="s">
        <v>71</v>
      </c>
      <c r="B55" s="29" t="s">
        <v>156</v>
      </c>
      <c r="C55" s="16"/>
      <c r="D55" s="16"/>
      <c r="E55" s="16"/>
      <c r="F55" s="16"/>
      <c r="G55" s="29"/>
      <c r="H55" s="31"/>
    </row>
    <row r="56" spans="1:8" ht="45" x14ac:dyDescent="0.25">
      <c r="A56" s="16" t="s">
        <v>72</v>
      </c>
      <c r="B56" s="29" t="s">
        <v>157</v>
      </c>
      <c r="C56" s="16"/>
      <c r="D56" s="16"/>
      <c r="E56" s="16"/>
      <c r="F56" s="16"/>
      <c r="G56" s="29"/>
      <c r="H56" s="31"/>
    </row>
    <row r="57" spans="1:8" x14ac:dyDescent="0.25">
      <c r="A57" s="16" t="s">
        <v>73</v>
      </c>
      <c r="B57" s="29" t="s">
        <v>74</v>
      </c>
      <c r="C57" s="16"/>
      <c r="D57" s="16"/>
      <c r="E57" s="16"/>
      <c r="F57" s="16"/>
      <c r="G57" s="29"/>
      <c r="H57" s="31"/>
    </row>
    <row r="58" spans="1:8" x14ac:dyDescent="0.25">
      <c r="A58" s="16" t="s">
        <v>75</v>
      </c>
      <c r="B58" s="29" t="s">
        <v>76</v>
      </c>
      <c r="C58" s="16"/>
      <c r="D58" s="16"/>
      <c r="E58" s="16"/>
      <c r="F58" s="16"/>
      <c r="G58" s="29"/>
      <c r="H58" s="31"/>
    </row>
    <row r="59" spans="1:8" ht="60" x14ac:dyDescent="0.25">
      <c r="A59" s="16" t="s">
        <v>77</v>
      </c>
      <c r="B59" s="29" t="s">
        <v>158</v>
      </c>
      <c r="C59" s="16"/>
      <c r="D59" s="16"/>
      <c r="E59" s="16"/>
      <c r="F59" s="16"/>
      <c r="G59" s="29"/>
      <c r="H59" s="31"/>
    </row>
    <row r="60" spans="1:8" ht="45" x14ac:dyDescent="0.25">
      <c r="A60" s="16" t="s">
        <v>78</v>
      </c>
      <c r="B60" s="29" t="s">
        <v>159</v>
      </c>
      <c r="C60" s="16"/>
      <c r="D60" s="16"/>
      <c r="E60" s="16"/>
      <c r="F60" s="16"/>
      <c r="G60" s="29"/>
      <c r="H60" s="31"/>
    </row>
    <row r="61" spans="1:8" ht="30" x14ac:dyDescent="0.25">
      <c r="A61" s="16" t="s">
        <v>79</v>
      </c>
      <c r="B61" s="29" t="s">
        <v>80</v>
      </c>
      <c r="C61" s="16">
        <v>1</v>
      </c>
      <c r="D61" s="16" t="s">
        <v>36</v>
      </c>
      <c r="E61" s="17"/>
      <c r="F61" s="16" t="str">
        <f>IF(ISBLANK(E61),"", PRODUCT(C61,E61))</f>
        <v/>
      </c>
      <c r="G61" s="31"/>
      <c r="H61" s="29"/>
    </row>
    <row r="62" spans="1:8" x14ac:dyDescent="0.25">
      <c r="A62" s="16" t="s">
        <v>81</v>
      </c>
      <c r="B62" s="29" t="s">
        <v>82</v>
      </c>
      <c r="C62" s="16"/>
      <c r="D62" s="16"/>
      <c r="E62" s="16"/>
      <c r="F62" s="16"/>
      <c r="G62" s="29"/>
      <c r="H62" s="31"/>
    </row>
    <row r="63" spans="1:8" x14ac:dyDescent="0.25">
      <c r="A63" s="16" t="s">
        <v>83</v>
      </c>
      <c r="B63" s="29" t="s">
        <v>84</v>
      </c>
      <c r="C63" s="16"/>
      <c r="D63" s="16"/>
      <c r="E63" s="16"/>
      <c r="F63" s="16"/>
      <c r="G63" s="29"/>
      <c r="H63" s="31"/>
    </row>
    <row r="64" spans="1:8" ht="75" x14ac:dyDescent="0.25">
      <c r="A64" s="16" t="s">
        <v>85</v>
      </c>
      <c r="B64" s="29" t="s">
        <v>160</v>
      </c>
      <c r="C64" s="16"/>
      <c r="D64" s="16"/>
      <c r="E64" s="16"/>
      <c r="F64" s="16"/>
      <c r="G64" s="29"/>
      <c r="H64" s="31"/>
    </row>
    <row r="65" spans="1:8" ht="30" x14ac:dyDescent="0.25">
      <c r="A65" s="16" t="s">
        <v>86</v>
      </c>
      <c r="B65" s="29" t="s">
        <v>161</v>
      </c>
      <c r="C65" s="16"/>
      <c r="D65" s="16"/>
      <c r="E65" s="16"/>
      <c r="F65" s="16"/>
      <c r="G65" s="29"/>
      <c r="H65" s="31"/>
    </row>
    <row r="66" spans="1:8" ht="60" x14ac:dyDescent="0.25">
      <c r="A66" s="16" t="s">
        <v>87</v>
      </c>
      <c r="B66" s="29" t="s">
        <v>162</v>
      </c>
      <c r="C66" s="16"/>
      <c r="D66" s="16"/>
      <c r="E66" s="16"/>
      <c r="F66" s="16"/>
      <c r="G66" s="29"/>
      <c r="H66" s="31"/>
    </row>
    <row r="67" spans="1:8" x14ac:dyDescent="0.25">
      <c r="A67" s="16" t="s">
        <v>88</v>
      </c>
      <c r="B67" s="29" t="s">
        <v>89</v>
      </c>
      <c r="C67" s="16">
        <v>1</v>
      </c>
      <c r="D67" s="16" t="s">
        <v>36</v>
      </c>
      <c r="E67" s="17"/>
      <c r="F67" s="16" t="str">
        <f>IF(ISBLANK(E67),"", PRODUCT(C67,E67))</f>
        <v/>
      </c>
      <c r="G67" s="31"/>
      <c r="H67" s="29"/>
    </row>
    <row r="68" spans="1:8" ht="30" x14ac:dyDescent="0.25">
      <c r="A68" s="16" t="s">
        <v>90</v>
      </c>
      <c r="B68" s="29" t="s">
        <v>91</v>
      </c>
      <c r="C68" s="16"/>
      <c r="D68" s="16"/>
      <c r="E68" s="16"/>
      <c r="F68" s="16"/>
      <c r="G68" s="29"/>
      <c r="H68" s="31"/>
    </row>
    <row r="69" spans="1:8" ht="45" x14ac:dyDescent="0.25">
      <c r="A69" s="16" t="s">
        <v>92</v>
      </c>
      <c r="B69" s="29" t="s">
        <v>93</v>
      </c>
      <c r="C69" s="16"/>
      <c r="D69" s="16"/>
      <c r="E69" s="16"/>
      <c r="F69" s="16"/>
      <c r="G69" s="29"/>
      <c r="H69" s="31"/>
    </row>
    <row r="70" spans="1:8" ht="60" x14ac:dyDescent="0.25">
      <c r="A70" s="16" t="s">
        <v>94</v>
      </c>
      <c r="B70" s="29" t="s">
        <v>163</v>
      </c>
      <c r="C70" s="16"/>
      <c r="D70" s="16"/>
      <c r="E70" s="16"/>
      <c r="F70" s="16"/>
      <c r="G70" s="29"/>
      <c r="H70" s="31"/>
    </row>
    <row r="71" spans="1:8" ht="120" x14ac:dyDescent="0.25">
      <c r="A71" s="16" t="s">
        <v>95</v>
      </c>
      <c r="B71" s="29" t="s">
        <v>164</v>
      </c>
      <c r="C71" s="16"/>
      <c r="D71" s="16"/>
      <c r="E71" s="16"/>
      <c r="F71" s="16"/>
      <c r="G71" s="29"/>
      <c r="H71" s="31"/>
    </row>
    <row r="72" spans="1:8" x14ac:dyDescent="0.25">
      <c r="A72" s="16" t="s">
        <v>96</v>
      </c>
      <c r="B72" s="29" t="s">
        <v>97</v>
      </c>
      <c r="C72" s="16"/>
      <c r="D72" s="16"/>
      <c r="E72" s="16"/>
      <c r="F72" s="16"/>
      <c r="G72" s="29"/>
      <c r="H72" s="31"/>
    </row>
    <row r="73" spans="1:8" ht="45" x14ac:dyDescent="0.25">
      <c r="A73" s="16" t="s">
        <v>98</v>
      </c>
      <c r="B73" s="29" t="s">
        <v>165</v>
      </c>
      <c r="C73" s="16"/>
      <c r="D73" s="16"/>
      <c r="E73" s="16"/>
      <c r="F73" s="16"/>
      <c r="G73" s="29"/>
      <c r="H73" s="31"/>
    </row>
    <row r="74" spans="1:8" x14ac:dyDescent="0.25">
      <c r="A74" s="16" t="s">
        <v>99</v>
      </c>
      <c r="B74" s="29" t="s">
        <v>100</v>
      </c>
      <c r="C74" s="16">
        <v>1</v>
      </c>
      <c r="D74" s="16" t="s">
        <v>101</v>
      </c>
      <c r="E74" s="17"/>
      <c r="F74" s="16" t="str">
        <f>IF(ISBLANK(E74),"", PRODUCT(C74,E74))</f>
        <v/>
      </c>
      <c r="G74" s="31"/>
      <c r="H74" s="29"/>
    </row>
    <row r="75" spans="1:8" x14ac:dyDescent="0.25">
      <c r="A75" s="16" t="s">
        <v>102</v>
      </c>
      <c r="B75" s="29" t="s">
        <v>103</v>
      </c>
      <c r="C75" s="16"/>
      <c r="D75" s="16"/>
      <c r="E75" s="16"/>
      <c r="F75" s="16"/>
      <c r="G75" s="29"/>
      <c r="H75" s="31"/>
    </row>
    <row r="76" spans="1:8" ht="30" x14ac:dyDescent="0.25">
      <c r="A76" s="16" t="s">
        <v>104</v>
      </c>
      <c r="B76" s="29" t="s">
        <v>105</v>
      </c>
      <c r="C76" s="16"/>
      <c r="D76" s="16"/>
      <c r="E76" s="16"/>
      <c r="F76" s="16"/>
      <c r="G76" s="29"/>
      <c r="H76" s="31"/>
    </row>
    <row r="77" spans="1:8" ht="30" x14ac:dyDescent="0.25">
      <c r="A77" s="16" t="s">
        <v>106</v>
      </c>
      <c r="B77" s="29" t="s">
        <v>107</v>
      </c>
      <c r="C77" s="16"/>
      <c r="D77" s="16"/>
      <c r="E77" s="16"/>
      <c r="F77" s="16"/>
      <c r="G77" s="29"/>
      <c r="H77" s="31"/>
    </row>
    <row r="78" spans="1:8" x14ac:dyDescent="0.25">
      <c r="A78" s="16" t="s">
        <v>108</v>
      </c>
      <c r="B78" s="29" t="s">
        <v>109</v>
      </c>
      <c r="C78" s="16"/>
      <c r="D78" s="16"/>
      <c r="E78" s="16"/>
      <c r="F78" s="16"/>
      <c r="G78" s="29"/>
      <c r="H78" s="31"/>
    </row>
    <row r="79" spans="1:8" x14ac:dyDescent="0.25">
      <c r="A79" s="16" t="s">
        <v>110</v>
      </c>
      <c r="B79" s="29" t="s">
        <v>111</v>
      </c>
      <c r="C79" s="16">
        <v>1</v>
      </c>
      <c r="D79" s="16" t="s">
        <v>101</v>
      </c>
      <c r="E79" s="17"/>
      <c r="F79" s="16" t="str">
        <f>IF(ISBLANK(E79),"", PRODUCT(C79,E79))</f>
        <v/>
      </c>
      <c r="G79" s="29"/>
    </row>
    <row r="80" spans="1:8" ht="45" x14ac:dyDescent="0.25">
      <c r="A80" s="16" t="s">
        <v>112</v>
      </c>
      <c r="B80" s="29" t="s">
        <v>113</v>
      </c>
      <c r="C80" s="16"/>
      <c r="D80" s="16"/>
      <c r="E80" s="16"/>
      <c r="F80" s="16"/>
      <c r="G80" s="29"/>
      <c r="H80" s="35" t="s">
        <v>169</v>
      </c>
    </row>
    <row r="81" spans="1:8" ht="45" x14ac:dyDescent="0.25">
      <c r="A81" s="16" t="s">
        <v>114</v>
      </c>
      <c r="B81" s="29" t="s">
        <v>166</v>
      </c>
      <c r="C81" s="16"/>
      <c r="D81" s="16"/>
      <c r="E81" s="16"/>
      <c r="F81" s="16"/>
      <c r="G81" s="29"/>
      <c r="H81" s="35" t="s">
        <v>169</v>
      </c>
    </row>
    <row r="82" spans="1:8" ht="75" x14ac:dyDescent="0.25">
      <c r="A82" s="16" t="s">
        <v>115</v>
      </c>
      <c r="B82" s="29" t="s">
        <v>116</v>
      </c>
      <c r="C82" s="16"/>
      <c r="D82" s="16"/>
      <c r="E82" s="16"/>
      <c r="F82" s="16"/>
      <c r="G82" s="29"/>
      <c r="H82" s="35" t="s">
        <v>170</v>
      </c>
    </row>
    <row r="83" spans="1:8" ht="60" x14ac:dyDescent="0.25">
      <c r="A83" s="16" t="s">
        <v>117</v>
      </c>
      <c r="B83" s="29" t="s">
        <v>118</v>
      </c>
      <c r="C83" s="16"/>
      <c r="D83" s="16"/>
      <c r="E83" s="16"/>
      <c r="F83" s="16"/>
      <c r="G83" s="29"/>
      <c r="H83" s="35" t="s">
        <v>169</v>
      </c>
    </row>
    <row r="84" spans="1:8" ht="105" x14ac:dyDescent="0.25">
      <c r="A84" s="16" t="s">
        <v>119</v>
      </c>
      <c r="B84" s="29" t="s">
        <v>120</v>
      </c>
      <c r="C84" s="16"/>
      <c r="D84" s="16"/>
      <c r="E84" s="16"/>
      <c r="F84" s="16"/>
      <c r="G84" s="29"/>
      <c r="H84" s="36" t="s">
        <v>169</v>
      </c>
    </row>
    <row r="85" spans="1:8" ht="135" x14ac:dyDescent="0.25">
      <c r="A85" s="16" t="s">
        <v>121</v>
      </c>
      <c r="B85" s="29" t="s">
        <v>122</v>
      </c>
      <c r="C85" s="16"/>
      <c r="D85" s="16"/>
      <c r="E85" s="16"/>
      <c r="F85" s="16"/>
      <c r="G85" s="29"/>
      <c r="H85" s="35" t="s">
        <v>168</v>
      </c>
    </row>
    <row r="86" spans="1:8" ht="30" x14ac:dyDescent="0.25">
      <c r="E86" s="15" t="s">
        <v>123</v>
      </c>
      <c r="F86" s="15" t="str">
        <f>IF((COUNT(C34:C85)&lt;&gt;COUNT(F34:F85)),"", ROUND(SUM(F34:F85),2))</f>
        <v/>
      </c>
      <c r="G86" s="30" t="str">
        <f>IF((COUNT(C34:C85)&lt;&gt;COUNT(F34:F85)),"Neužpildytos visų objektų kainos", "")</f>
        <v>Neužpildytos visų objektų kainos</v>
      </c>
    </row>
    <row r="87" spans="1:8" ht="30" x14ac:dyDescent="0.25">
      <c r="C87" s="28" t="s">
        <v>124</v>
      </c>
      <c r="D87" s="18"/>
      <c r="E87" s="15" t="s">
        <v>125</v>
      </c>
      <c r="F87" s="15" t="str">
        <f>IF(OR(F86="",D87=""),"", ROUND(PRODUCT(D87,F86)/100,2))</f>
        <v/>
      </c>
      <c r="G87" s="30" t="str">
        <f>IF(D87="", "Nurodykite taikomą PVM dydį", "")</f>
        <v>Nurodykite taikomą PVM dydį</v>
      </c>
    </row>
    <row r="88" spans="1:8" ht="30" x14ac:dyDescent="0.25">
      <c r="E88" s="15" t="s">
        <v>126</v>
      </c>
      <c r="F88" s="15">
        <f>IF(ISBLANK(F87), "", ROUND(SUM(F86:F87),2))</f>
        <v>0</v>
      </c>
      <c r="G88" s="30" t="s">
        <v>178</v>
      </c>
    </row>
  </sheetData>
  <sheetProtection algorithmName="SHA-512" hashValue="KLXzpAZ6701GzkxdSlHxpsq0EXbwLwb3qdK6WQMfLgEIhZ5cXvoge502tygRXhoo9QTGRJHxeOwP91kcjE3Reg==" saltValue="4gCcYgc7Kun9joPj1CznaA=="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8" workbookViewId="0">
      <selection activeCell="B37" sqref="B37:G37"/>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2" t="s">
        <v>127</v>
      </c>
      <c r="B2" s="38"/>
      <c r="C2" s="38"/>
      <c r="D2" s="38"/>
      <c r="E2" s="38"/>
      <c r="F2" s="38"/>
      <c r="G2" s="38"/>
      <c r="H2" s="38"/>
      <c r="I2" s="38"/>
      <c r="J2" s="38"/>
      <c r="K2" s="38"/>
    </row>
    <row r="3" spans="1:11" x14ac:dyDescent="0.25">
      <c r="A3" s="38"/>
      <c r="B3" s="38"/>
      <c r="C3" s="38"/>
      <c r="D3" s="38"/>
      <c r="E3" s="38"/>
      <c r="F3" s="38"/>
      <c r="G3" s="38"/>
      <c r="H3" s="38"/>
      <c r="I3" s="38"/>
      <c r="J3" s="38"/>
      <c r="K3" s="38"/>
    </row>
    <row r="4" spans="1:11" ht="15.95" customHeight="1" thickBot="1" x14ac:dyDescent="0.3">
      <c r="A4" s="6"/>
      <c r="B4" s="6"/>
      <c r="C4" s="6"/>
      <c r="D4" s="6"/>
      <c r="E4" s="6"/>
      <c r="F4" s="6"/>
      <c r="G4" s="6"/>
      <c r="H4" s="6"/>
      <c r="I4" s="6"/>
      <c r="J4" s="6"/>
    </row>
    <row r="5" spans="1:11" ht="48" customHeight="1" x14ac:dyDescent="0.25">
      <c r="A5" s="85" t="s">
        <v>128</v>
      </c>
      <c r="B5" s="74"/>
      <c r="C5" s="72" t="s">
        <v>129</v>
      </c>
      <c r="D5" s="73"/>
      <c r="E5" s="74"/>
      <c r="F5" s="72" t="s">
        <v>130</v>
      </c>
      <c r="G5" s="73"/>
      <c r="H5" s="74"/>
      <c r="I5" s="72" t="s">
        <v>131</v>
      </c>
      <c r="J5" s="74"/>
      <c r="K5" s="8" t="s">
        <v>132</v>
      </c>
    </row>
    <row r="6" spans="1:11" ht="48.95" customHeight="1" x14ac:dyDescent="0.25">
      <c r="A6" s="66"/>
      <c r="B6" s="65"/>
      <c r="C6" s="67"/>
      <c r="D6" s="64"/>
      <c r="E6" s="65"/>
      <c r="F6" s="67"/>
      <c r="G6" s="64"/>
      <c r="H6" s="65"/>
      <c r="I6" s="67"/>
      <c r="J6" s="65"/>
      <c r="K6" s="19"/>
    </row>
    <row r="7" spans="1:11" ht="48.95" customHeight="1" x14ac:dyDescent="0.25">
      <c r="A7" s="66"/>
      <c r="B7" s="65"/>
      <c r="C7" s="67"/>
      <c r="D7" s="64"/>
      <c r="E7" s="65"/>
      <c r="F7" s="67"/>
      <c r="G7" s="64"/>
      <c r="H7" s="65"/>
      <c r="I7" s="67"/>
      <c r="J7" s="65"/>
      <c r="K7" s="19"/>
    </row>
    <row r="8" spans="1:11" ht="48.95" customHeight="1" x14ac:dyDescent="0.25">
      <c r="A8" s="66"/>
      <c r="B8" s="65"/>
      <c r="C8" s="67"/>
      <c r="D8" s="64"/>
      <c r="E8" s="65"/>
      <c r="F8" s="67"/>
      <c r="G8" s="64"/>
      <c r="H8" s="65"/>
      <c r="I8" s="67"/>
      <c r="J8" s="65"/>
      <c r="K8" s="19"/>
    </row>
    <row r="9" spans="1:11" ht="48.95" customHeight="1" x14ac:dyDescent="0.25">
      <c r="A9" s="66"/>
      <c r="B9" s="65"/>
      <c r="C9" s="67"/>
      <c r="D9" s="64"/>
      <c r="E9" s="65"/>
      <c r="F9" s="67"/>
      <c r="G9" s="64"/>
      <c r="H9" s="65"/>
      <c r="I9" s="67"/>
      <c r="J9" s="65"/>
      <c r="K9" s="19"/>
    </row>
    <row r="10" spans="1:11" ht="48.95" customHeight="1" x14ac:dyDescent="0.25">
      <c r="A10" s="66"/>
      <c r="B10" s="65"/>
      <c r="C10" s="67"/>
      <c r="D10" s="64"/>
      <c r="E10" s="65"/>
      <c r="F10" s="67"/>
      <c r="G10" s="64"/>
      <c r="H10" s="65"/>
      <c r="I10" s="67"/>
      <c r="J10" s="65"/>
      <c r="K10" s="19"/>
    </row>
    <row r="11" spans="1:11" ht="48.95" customHeight="1" x14ac:dyDescent="0.25">
      <c r="A11" s="66"/>
      <c r="B11" s="65"/>
      <c r="C11" s="67"/>
      <c r="D11" s="64"/>
      <c r="E11" s="65"/>
      <c r="F11" s="67"/>
      <c r="G11" s="64"/>
      <c r="H11" s="65"/>
      <c r="I11" s="67"/>
      <c r="J11" s="65"/>
      <c r="K11" s="19"/>
    </row>
    <row r="12" spans="1:11" ht="48.95" customHeight="1" x14ac:dyDescent="0.25">
      <c r="A12" s="66"/>
      <c r="B12" s="65"/>
      <c r="C12" s="67"/>
      <c r="D12" s="64"/>
      <c r="E12" s="65"/>
      <c r="F12" s="67"/>
      <c r="G12" s="64"/>
      <c r="H12" s="65"/>
      <c r="I12" s="67"/>
      <c r="J12" s="65"/>
      <c r="K12" s="19"/>
    </row>
    <row r="13" spans="1:11" ht="48.95" customHeight="1" x14ac:dyDescent="0.25">
      <c r="A13" s="66"/>
      <c r="B13" s="65"/>
      <c r="C13" s="67"/>
      <c r="D13" s="64"/>
      <c r="E13" s="65"/>
      <c r="F13" s="67"/>
      <c r="G13" s="64"/>
      <c r="H13" s="65"/>
      <c r="I13" s="67"/>
      <c r="J13" s="65"/>
      <c r="K13" s="19"/>
    </row>
    <row r="14" spans="1:11" ht="48.95" customHeight="1" x14ac:dyDescent="0.25">
      <c r="A14" s="66"/>
      <c r="B14" s="65"/>
      <c r="C14" s="67"/>
      <c r="D14" s="64"/>
      <c r="E14" s="65"/>
      <c r="F14" s="67"/>
      <c r="G14" s="64"/>
      <c r="H14" s="65"/>
      <c r="I14" s="67"/>
      <c r="J14" s="65"/>
      <c r="K14" s="19"/>
    </row>
    <row r="15" spans="1:11" ht="48" customHeight="1" thickBot="1" x14ac:dyDescent="0.3">
      <c r="A15" s="90"/>
      <c r="B15" s="79"/>
      <c r="C15" s="84"/>
      <c r="D15" s="78"/>
      <c r="E15" s="79"/>
      <c r="F15" s="84"/>
      <c r="G15" s="78"/>
      <c r="H15" s="79"/>
      <c r="I15" s="84"/>
      <c r="J15" s="79"/>
      <c r="K15" s="20"/>
    </row>
    <row r="16" spans="1:11" ht="18.95" customHeight="1" x14ac:dyDescent="0.25">
      <c r="A16" s="9"/>
      <c r="B16" s="9"/>
      <c r="C16" s="9"/>
      <c r="D16" s="9"/>
      <c r="E16" s="9"/>
      <c r="F16" s="9"/>
      <c r="G16" s="9"/>
      <c r="H16" s="9"/>
      <c r="I16" s="9"/>
      <c r="J16" s="9"/>
      <c r="K16" s="10"/>
    </row>
    <row r="17" spans="1:11" ht="48.95" customHeight="1" x14ac:dyDescent="0.25">
      <c r="A17" s="75" t="s">
        <v>133</v>
      </c>
      <c r="B17" s="38"/>
      <c r="C17" s="38"/>
      <c r="D17" s="38"/>
      <c r="E17" s="38"/>
      <c r="F17" s="38"/>
      <c r="G17" s="38"/>
      <c r="H17" s="38"/>
      <c r="I17" s="38"/>
      <c r="J17" s="38"/>
      <c r="K17" s="38"/>
    </row>
    <row r="18" spans="1:11" ht="15.95" customHeight="1" thickBot="1" x14ac:dyDescent="0.3">
      <c r="A18" s="9"/>
      <c r="B18" s="9"/>
      <c r="C18" s="9"/>
      <c r="D18" s="9"/>
      <c r="E18" s="9"/>
      <c r="F18" s="9"/>
      <c r="G18" s="9"/>
      <c r="H18" s="9"/>
      <c r="I18" s="9"/>
      <c r="J18" s="9"/>
      <c r="K18" s="10"/>
    </row>
    <row r="19" spans="1:11" ht="48.95" customHeight="1" x14ac:dyDescent="0.25">
      <c r="A19" s="85" t="s">
        <v>27</v>
      </c>
      <c r="B19" s="74"/>
      <c r="C19" s="72" t="s">
        <v>129</v>
      </c>
      <c r="D19" s="73"/>
      <c r="E19" s="74"/>
      <c r="F19" s="72" t="s">
        <v>134</v>
      </c>
      <c r="G19" s="73"/>
      <c r="H19" s="74"/>
      <c r="I19" s="88" t="s">
        <v>131</v>
      </c>
      <c r="J19" s="89"/>
      <c r="K19" s="10"/>
    </row>
    <row r="20" spans="1:11" ht="48.95" customHeight="1" x14ac:dyDescent="0.25">
      <c r="A20" s="66"/>
      <c r="B20" s="65"/>
      <c r="C20" s="67"/>
      <c r="D20" s="64"/>
      <c r="E20" s="65"/>
      <c r="F20" s="67"/>
      <c r="G20" s="64"/>
      <c r="H20" s="65"/>
      <c r="I20" s="71"/>
      <c r="J20" s="70"/>
      <c r="K20" s="10"/>
    </row>
    <row r="21" spans="1:11" ht="48.95" customHeight="1" x14ac:dyDescent="0.25">
      <c r="A21" s="66"/>
      <c r="B21" s="65"/>
      <c r="C21" s="67"/>
      <c r="D21" s="64"/>
      <c r="E21" s="65"/>
      <c r="F21" s="67"/>
      <c r="G21" s="64"/>
      <c r="H21" s="65"/>
      <c r="I21" s="71"/>
      <c r="J21" s="70"/>
      <c r="K21" s="10"/>
    </row>
    <row r="22" spans="1:11" ht="48.95" customHeight="1" x14ac:dyDescent="0.25">
      <c r="A22" s="66"/>
      <c r="B22" s="65"/>
      <c r="C22" s="67"/>
      <c r="D22" s="64"/>
      <c r="E22" s="65"/>
      <c r="F22" s="67"/>
      <c r="G22" s="64"/>
      <c r="H22" s="65"/>
      <c r="I22" s="71"/>
      <c r="J22" s="70"/>
      <c r="K22" s="10"/>
    </row>
    <row r="23" spans="1:11" ht="48.95" customHeight="1" x14ac:dyDescent="0.25">
      <c r="A23" s="66"/>
      <c r="B23" s="65"/>
      <c r="C23" s="67"/>
      <c r="D23" s="64"/>
      <c r="E23" s="65"/>
      <c r="F23" s="67"/>
      <c r="G23" s="64"/>
      <c r="H23" s="65"/>
      <c r="I23" s="71"/>
      <c r="J23" s="70"/>
      <c r="K23" s="10"/>
    </row>
    <row r="24" spans="1:11" ht="48.95" customHeight="1" x14ac:dyDescent="0.25">
      <c r="A24" s="66"/>
      <c r="B24" s="65"/>
      <c r="C24" s="67"/>
      <c r="D24" s="64"/>
      <c r="E24" s="65"/>
      <c r="F24" s="67"/>
      <c r="G24" s="64"/>
      <c r="H24" s="65"/>
      <c r="I24" s="71"/>
      <c r="J24" s="70"/>
      <c r="K24" s="10"/>
    </row>
    <row r="25" spans="1:11" ht="48.95" customHeight="1" x14ac:dyDescent="0.25">
      <c r="A25" s="66"/>
      <c r="B25" s="65"/>
      <c r="C25" s="67"/>
      <c r="D25" s="64"/>
      <c r="E25" s="65"/>
      <c r="F25" s="67"/>
      <c r="G25" s="64"/>
      <c r="H25" s="65"/>
      <c r="I25" s="71"/>
      <c r="J25" s="70"/>
      <c r="K25" s="10"/>
    </row>
    <row r="26" spans="1:11" ht="48.95" customHeight="1" x14ac:dyDescent="0.25">
      <c r="A26" s="66"/>
      <c r="B26" s="65"/>
      <c r="C26" s="67"/>
      <c r="D26" s="64"/>
      <c r="E26" s="65"/>
      <c r="F26" s="67"/>
      <c r="G26" s="64"/>
      <c r="H26" s="65"/>
      <c r="I26" s="71"/>
      <c r="J26" s="70"/>
      <c r="K26" s="10"/>
    </row>
    <row r="27" spans="1:11" ht="48.95" customHeight="1" x14ac:dyDescent="0.25">
      <c r="A27" s="66"/>
      <c r="B27" s="65"/>
      <c r="C27" s="67"/>
      <c r="D27" s="64"/>
      <c r="E27" s="65"/>
      <c r="F27" s="67"/>
      <c r="G27" s="64"/>
      <c r="H27" s="65"/>
      <c r="I27" s="71"/>
      <c r="J27" s="70"/>
      <c r="K27" s="10"/>
    </row>
    <row r="28" spans="1:11" ht="48.95" customHeight="1" x14ac:dyDescent="0.25">
      <c r="A28" s="66"/>
      <c r="B28" s="65"/>
      <c r="C28" s="67"/>
      <c r="D28" s="64"/>
      <c r="E28" s="65"/>
      <c r="F28" s="67"/>
      <c r="G28" s="64"/>
      <c r="H28" s="65"/>
      <c r="I28" s="71"/>
      <c r="J28" s="70"/>
      <c r="K28" s="10"/>
    </row>
    <row r="29" spans="1:11" ht="48.95" customHeight="1" x14ac:dyDescent="0.25">
      <c r="A29" s="66"/>
      <c r="B29" s="65"/>
      <c r="C29" s="67"/>
      <c r="D29" s="64"/>
      <c r="E29" s="65"/>
      <c r="F29" s="67"/>
      <c r="G29" s="64"/>
      <c r="H29" s="65"/>
      <c r="I29" s="71"/>
      <c r="J29" s="70"/>
      <c r="K29" s="10"/>
    </row>
    <row r="31" spans="1:11" ht="33" customHeight="1" x14ac:dyDescent="0.25">
      <c r="A31" s="76"/>
      <c r="B31" s="38"/>
      <c r="C31" s="38"/>
      <c r="D31" s="38"/>
      <c r="E31" s="38"/>
      <c r="F31" s="38"/>
      <c r="G31" s="38"/>
      <c r="H31" s="38"/>
      <c r="I31" s="38"/>
      <c r="J31" s="38"/>
    </row>
    <row r="33" spans="1:10" ht="15.95" customHeight="1" x14ac:dyDescent="0.25">
      <c r="A33" s="87" t="s">
        <v>135</v>
      </c>
      <c r="B33" s="38"/>
      <c r="C33" s="38"/>
      <c r="D33" s="38"/>
      <c r="E33" s="38"/>
      <c r="F33" s="38"/>
      <c r="G33" s="38"/>
      <c r="H33" s="38"/>
      <c r="I33" s="38"/>
      <c r="J33" s="38"/>
    </row>
    <row r="34" spans="1:10" ht="15.95" customHeight="1" thickBot="1" x14ac:dyDescent="0.3"/>
    <row r="35" spans="1:10" ht="15.95" customHeight="1" x14ac:dyDescent="0.25">
      <c r="A35" s="7" t="s">
        <v>26</v>
      </c>
      <c r="B35" s="91" t="s">
        <v>136</v>
      </c>
      <c r="C35" s="73"/>
      <c r="D35" s="73"/>
      <c r="E35" s="73"/>
      <c r="F35" s="73"/>
      <c r="G35" s="74"/>
      <c r="H35" s="92" t="s">
        <v>137</v>
      </c>
      <c r="I35" s="73"/>
      <c r="J35" s="89"/>
    </row>
    <row r="36" spans="1:10" ht="48" customHeight="1" x14ac:dyDescent="0.25">
      <c r="A36" s="21" t="s">
        <v>138</v>
      </c>
      <c r="B36" s="68" t="s">
        <v>139</v>
      </c>
      <c r="C36" s="64"/>
      <c r="D36" s="64"/>
      <c r="E36" s="64"/>
      <c r="F36" s="64"/>
      <c r="G36" s="65"/>
      <c r="H36" s="69"/>
      <c r="I36" s="64"/>
      <c r="J36" s="70"/>
    </row>
    <row r="37" spans="1:10" ht="48" customHeight="1" x14ac:dyDescent="0.25">
      <c r="A37" s="21" t="s">
        <v>140</v>
      </c>
      <c r="B37" s="68" t="s">
        <v>141</v>
      </c>
      <c r="C37" s="64"/>
      <c r="D37" s="64"/>
      <c r="E37" s="64"/>
      <c r="F37" s="64"/>
      <c r="G37" s="65"/>
      <c r="H37" s="69"/>
      <c r="I37" s="64"/>
      <c r="J37" s="70"/>
    </row>
    <row r="38" spans="1:10" ht="48" customHeight="1" x14ac:dyDescent="0.25">
      <c r="A38" s="21" t="s">
        <v>142</v>
      </c>
      <c r="B38" s="68" t="s">
        <v>143</v>
      </c>
      <c r="C38" s="64"/>
      <c r="D38" s="64"/>
      <c r="E38" s="64"/>
      <c r="F38" s="64"/>
      <c r="G38" s="65"/>
      <c r="H38" s="69"/>
      <c r="I38" s="64"/>
      <c r="J38" s="70"/>
    </row>
    <row r="39" spans="1:10" ht="48" customHeight="1" x14ac:dyDescent="0.25">
      <c r="A39" s="21" t="s">
        <v>144</v>
      </c>
      <c r="B39" s="68" t="s">
        <v>145</v>
      </c>
      <c r="C39" s="64"/>
      <c r="D39" s="64"/>
      <c r="E39" s="64"/>
      <c r="F39" s="64"/>
      <c r="G39" s="65"/>
      <c r="H39" s="69"/>
      <c r="I39" s="64"/>
      <c r="J39" s="70"/>
    </row>
    <row r="40" spans="1:10" ht="48" customHeight="1" x14ac:dyDescent="0.25">
      <c r="A40" s="22">
        <v>5</v>
      </c>
      <c r="B40" s="63" t="s">
        <v>176</v>
      </c>
      <c r="C40" s="64"/>
      <c r="D40" s="64"/>
      <c r="E40" s="64"/>
      <c r="F40" s="64"/>
      <c r="G40" s="65"/>
      <c r="H40" s="69"/>
      <c r="I40" s="64"/>
      <c r="J40" s="70"/>
    </row>
    <row r="41" spans="1:10" ht="48" customHeight="1" x14ac:dyDescent="0.25">
      <c r="A41" s="22">
        <v>6</v>
      </c>
      <c r="B41" s="63" t="s">
        <v>177</v>
      </c>
      <c r="C41" s="64"/>
      <c r="D41" s="64"/>
      <c r="E41" s="64"/>
      <c r="F41" s="64"/>
      <c r="G41" s="65"/>
      <c r="H41" s="69"/>
      <c r="I41" s="64"/>
      <c r="J41" s="70"/>
    </row>
    <row r="42" spans="1:10" ht="48" customHeight="1" x14ac:dyDescent="0.25">
      <c r="A42" s="22"/>
      <c r="B42" s="63"/>
      <c r="C42" s="64"/>
      <c r="D42" s="64"/>
      <c r="E42" s="64"/>
      <c r="F42" s="64"/>
      <c r="G42" s="65"/>
      <c r="H42" s="69"/>
      <c r="I42" s="64"/>
      <c r="J42" s="70"/>
    </row>
    <row r="43" spans="1:10" ht="48" customHeight="1" x14ac:dyDescent="0.25">
      <c r="A43" s="22"/>
      <c r="B43" s="63"/>
      <c r="C43" s="64"/>
      <c r="D43" s="64"/>
      <c r="E43" s="64"/>
      <c r="F43" s="64"/>
      <c r="G43" s="65"/>
      <c r="H43" s="69"/>
      <c r="I43" s="64"/>
      <c r="J43" s="70"/>
    </row>
    <row r="44" spans="1:10" ht="48" customHeight="1" x14ac:dyDescent="0.25">
      <c r="A44" s="22"/>
      <c r="B44" s="63"/>
      <c r="C44" s="64"/>
      <c r="D44" s="64"/>
      <c r="E44" s="64"/>
      <c r="F44" s="64"/>
      <c r="G44" s="65"/>
      <c r="H44" s="69"/>
      <c r="I44" s="64"/>
      <c r="J44" s="70"/>
    </row>
    <row r="45" spans="1:10" ht="48" customHeight="1" x14ac:dyDescent="0.25">
      <c r="A45" s="22"/>
      <c r="B45" s="63"/>
      <c r="C45" s="64"/>
      <c r="D45" s="64"/>
      <c r="E45" s="64"/>
      <c r="F45" s="64"/>
      <c r="G45" s="65"/>
      <c r="H45" s="69"/>
      <c r="I45" s="64"/>
      <c r="J45" s="70"/>
    </row>
    <row r="46" spans="1:10" ht="48.95" customHeight="1" thickBot="1" x14ac:dyDescent="0.3">
      <c r="A46" s="23"/>
      <c r="B46" s="77"/>
      <c r="C46" s="78"/>
      <c r="D46" s="78"/>
      <c r="E46" s="78"/>
      <c r="F46" s="78"/>
      <c r="G46" s="79"/>
      <c r="H46" s="80"/>
      <c r="I46" s="81"/>
      <c r="J46" s="82"/>
    </row>
    <row r="48" spans="1:10" ht="102" customHeight="1" x14ac:dyDescent="0.25">
      <c r="A48" s="76" t="s">
        <v>146</v>
      </c>
      <c r="B48" s="38"/>
      <c r="C48" s="38"/>
      <c r="D48" s="38"/>
      <c r="E48" s="38"/>
      <c r="F48" s="38"/>
      <c r="G48" s="38"/>
      <c r="H48" s="38"/>
      <c r="I48" s="38"/>
      <c r="J48" s="38"/>
    </row>
    <row r="51" spans="1:10" x14ac:dyDescent="0.25">
      <c r="A51" s="83" t="s">
        <v>147</v>
      </c>
      <c r="B51" s="38"/>
      <c r="C51" s="38"/>
      <c r="D51" s="38"/>
      <c r="E51" s="86"/>
      <c r="F51" s="38"/>
      <c r="G51" s="38"/>
      <c r="H51" s="38"/>
      <c r="I51" s="38"/>
      <c r="J51" s="38"/>
    </row>
    <row r="53" spans="1:10" x14ac:dyDescent="0.25">
      <c r="A53" s="83" t="s">
        <v>148</v>
      </c>
      <c r="B53" s="38"/>
      <c r="C53" s="38"/>
      <c r="D53" s="38"/>
      <c r="E53" s="86"/>
      <c r="F53" s="38"/>
      <c r="G53" s="38"/>
      <c r="H53" s="38"/>
      <c r="I53" s="38"/>
      <c r="J53" s="38"/>
    </row>
    <row r="100" spans="1:1" ht="15.75" x14ac:dyDescent="0.25">
      <c r="A100" t="s">
        <v>149</v>
      </c>
    </row>
  </sheetData>
  <sheetProtection algorithmName="SHA-512" hashValue="VqW9DWprK4RsflXvKyK9fhRlbacJlFRx/mRSNhOvYPVelis/o/op9029uXdp496cQcPWVvoH0RH9pcTqq0OwUg==" saltValue="GwJ/4UQKOjaNO3YXHtntug==" spinCount="100000"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90793-8791-458A-BF73-EA0E98777545}">
  <dimension ref="A1:O3"/>
  <sheetViews>
    <sheetView topLeftCell="A2" workbookViewId="0">
      <selection activeCell="J9" sqref="J9"/>
    </sheetView>
  </sheetViews>
  <sheetFormatPr defaultRowHeight="15.75" x14ac:dyDescent="0.25"/>
  <sheetData>
    <row r="1" spans="1:15" ht="18.75" x14ac:dyDescent="0.3">
      <c r="A1" s="93" t="s">
        <v>171</v>
      </c>
      <c r="B1" s="93"/>
      <c r="C1" s="93"/>
      <c r="D1" s="93"/>
      <c r="E1" s="93"/>
      <c r="F1" s="93"/>
      <c r="G1" s="93"/>
      <c r="H1" s="93"/>
      <c r="I1" s="93"/>
      <c r="J1" s="93"/>
      <c r="K1" s="93"/>
      <c r="L1" s="93"/>
      <c r="M1" s="93"/>
      <c r="N1" s="93"/>
      <c r="O1" s="93"/>
    </row>
    <row r="2" spans="1:15" ht="364.5" customHeight="1" x14ac:dyDescent="0.25">
      <c r="A2" s="37" t="s">
        <v>172</v>
      </c>
      <c r="B2" s="94" t="s">
        <v>173</v>
      </c>
      <c r="C2" s="94"/>
      <c r="D2" s="94"/>
      <c r="E2" s="94"/>
      <c r="F2" s="94"/>
      <c r="G2" s="94"/>
      <c r="H2" s="94"/>
      <c r="I2" s="94"/>
      <c r="J2" s="94"/>
      <c r="K2" s="94"/>
      <c r="L2" s="94"/>
      <c r="M2" s="94"/>
      <c r="N2" s="94"/>
      <c r="O2" s="94"/>
    </row>
    <row r="3" spans="1:15" ht="71.25" customHeight="1" x14ac:dyDescent="0.25">
      <c r="A3" s="37" t="s">
        <v>174</v>
      </c>
      <c r="B3" s="95" t="s">
        <v>175</v>
      </c>
      <c r="C3" s="95"/>
      <c r="D3" s="95"/>
      <c r="E3" s="95"/>
      <c r="F3" s="95"/>
      <c r="G3" s="95"/>
      <c r="H3" s="95"/>
      <c r="I3" s="95"/>
      <c r="J3" s="95"/>
      <c r="K3" s="95"/>
      <c r="L3" s="95"/>
      <c r="M3" s="95"/>
      <c r="N3" s="95"/>
      <c r="O3" s="95"/>
    </row>
  </sheetData>
  <mergeCells count="3">
    <mergeCell ref="A1:O1"/>
    <mergeCell ref="B2:O2"/>
    <mergeCell ref="B3:O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Specialieji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2025-04-03T10:18:45Z</dcterms:modified>
</cp:coreProperties>
</file>